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76019 - PSS - 12 Carros infermeria\Expedient per publicar\"/>
    </mc:Choice>
  </mc:AlternateContent>
  <xr:revisionPtr revIDLastSave="0" documentId="13_ncr:1_{C2A53B25-543C-4C15-A2C4-B6A05EED7F2C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RESUM" sheetId="15" r:id="rId1"/>
    <sheet name="LOT ÚNIC - Carro informatitzat" sheetId="11" r:id="rId2"/>
  </sheets>
  <externalReferences>
    <externalReference r:id="rId3"/>
  </externalReferences>
  <definedNames>
    <definedName name="_3Àrea_d_impressió" localSheetId="1">'LOT ÚNIC - Carro informatitzat'!$B$11:$D$35</definedName>
    <definedName name="_xlnm.Print_Area" localSheetId="1">'LOT ÚNIC - Carro informatitzat'!$A$1:$F$40</definedName>
    <definedName name="_xlnm.Print_Titles" localSheetId="1">'LOT ÚNIC - Carro informatitzat'!$11:$11</definedName>
    <definedName name="Ubicació">'[1]Marcas Ubicacions'!$H$1:$H$100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5" l="1"/>
  <c r="F5" i="15"/>
  <c r="I5" i="15" s="1"/>
  <c r="C19" i="11" l="1"/>
  <c r="C20" i="11" s="1"/>
  <c r="C21" i="11" s="1"/>
  <c r="C22" i="11" s="1"/>
  <c r="C23" i="11" s="1"/>
  <c r="C24" i="11" s="1"/>
  <c r="C25" i="11" s="1"/>
  <c r="C26" i="11" s="1"/>
  <c r="C27" i="11" s="1"/>
  <c r="C28" i="11" l="1"/>
  <c r="C29" i="11" s="1"/>
  <c r="C30" i="11" s="1"/>
  <c r="C31" i="11" s="1"/>
  <c r="C32" i="11" s="1"/>
  <c r="C33" i="11" s="1"/>
  <c r="C34" i="11" s="1"/>
  <c r="C35" i="11" s="1"/>
  <c r="C37" i="11" s="1"/>
  <c r="C38" i="11" s="1"/>
  <c r="D7" i="15" l="1"/>
  <c r="I7" i="15" l="1"/>
  <c r="G7" i="15" l="1"/>
  <c r="C4" i="11" l="1"/>
  <c r="B4" i="11"/>
  <c r="C39" i="11" l="1"/>
  <c r="C40" i="11" s="1"/>
</calcChain>
</file>

<file path=xl/sharedStrings.xml><?xml version="1.0" encoding="utf-8"?>
<sst xmlns="http://schemas.openxmlformats.org/spreadsheetml/2006/main" count="73" uniqueCount="50">
  <si>
    <t>EMPRESA</t>
  </si>
  <si>
    <t>NIF</t>
  </si>
  <si>
    <t>Correu electrònic</t>
  </si>
  <si>
    <r>
      <rPr>
        <b/>
        <sz val="9"/>
        <color rgb="FF000000"/>
        <rFont val="Arial"/>
        <family val="2"/>
      </rP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</si>
  <si>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>És causa d'exclusió</t>
  </si>
  <si>
    <t>Índex</t>
  </si>
  <si>
    <t>Prestacions tècniques i funcionals</t>
  </si>
  <si>
    <t>Caracteristiques de l'equip ofertat, descripció curta.</t>
  </si>
  <si>
    <t>Índex documental de la descripció.</t>
  </si>
  <si>
    <t>Característiques d'obligat compliment: les ofertes que no compleixin tots els requisits obligatoris quedaran excloses</t>
  </si>
  <si>
    <t>SI</t>
  </si>
  <si>
    <r>
      <t>2a) Característiques bàsiques:</t>
    </r>
    <r>
      <rPr>
        <sz val="16"/>
        <color rgb="FF000000"/>
        <rFont val="Arial Black"/>
        <family val="2"/>
      </rPr>
      <t xml:space="preserve"> 0 punts: cal presentar memòria justificativa conforme el compliment dels criteris</t>
    </r>
  </si>
  <si>
    <t>Definició</t>
  </si>
  <si>
    <t>LOT</t>
  </si>
  <si>
    <t>Descripció equipament</t>
  </si>
  <si>
    <t>IVA (%)</t>
  </si>
  <si>
    <t>TOTALS</t>
  </si>
  <si>
    <t>Tots aquells accessoris necessaris pel correcte funcionament de l'equip. Indicar accessoris</t>
  </si>
  <si>
    <t>Cal detallar les peces i recanvis exclusius del proveïdor necessaris pel correcte funcionament de l'equip. Indicar referència, model i preu unitari (€) (IVA inclòs) d'aquelles peces i recanvis que superin els 500€ (IVA inclòs)</t>
  </si>
  <si>
    <t>Cal detallar els materials i fungibles exclusius del proveïdor. Indicar referència, model, preu dels kits amb el nº d'unitats i codi SAP (si en té) i el preu unitari (€) (IVA inclòs). Indicar freqüència de canvi. Si hi ha algun fungible necessari que no s’indiqui en la oferta pot ser motiu de rescissió del contracte</t>
  </si>
  <si>
    <t>Dotació inicial de fungible per a l'inici de l'activitat. Si l'article no està en el concurs de l'ICS, la dotació mínima serà d'un mes</t>
  </si>
  <si>
    <t>2. Accessoris, recanvis i fungible</t>
  </si>
  <si>
    <t>Carro informatitzat</t>
  </si>
  <si>
    <t>Materials i acabats superficials de resina compacta antibacteriana, resistents als productes de neteja d'àmbit sanitari. Especificar tipus de neteja que requereix</t>
  </si>
  <si>
    <t>Cal adjuntar documentació gràfica dels elements que es mencionin a la descripció tècnica</t>
  </si>
  <si>
    <t>1. Característiques tècniques i funcionals</t>
  </si>
  <si>
    <t>Pes total del carro de 31 kg aproximadament com a màxim</t>
  </si>
  <si>
    <t>Càrrega màxima suportada de 15kg aproximadament com a mínim</t>
  </si>
  <si>
    <t>Base compacte de 4 rodes antiestàtiques giratòries 360º de 10cm de diàmetre aproximadament (dos d'elles amb fre a accionar amb sistema de palaca en cada una de les rodes). La base ha de formar una estructura en creu i les rodes han d'estar recobertes amb goma per minimitzar el soroll durant el desplaçament</t>
  </si>
  <si>
    <t>- Suport per a emmagatzematge del ratolí quan no s'està utilitzant</t>
  </si>
  <si>
    <t>Carro mòbil amb columna d'alçada variable. Ha d'incloure:</t>
  </si>
  <si>
    <t>- Safata frontal extraíble (almenys 20 cm aproximadament) i inclinable (almeys 12º d'inclinació negativa) per al teclat amb coixinet per a recolçar els canells. La safata ha de tenir unes dimensions aproximades de 45 x 6,4  25,5 cm y ha d'admetre una càrrega mínima de 1,5 Kg aproximadament</t>
  </si>
  <si>
    <t>- Plataforma auxiliar lateral extraíble (almenys 21 cm) de la safata de teclat per ratolí. La plataforma s'ha de poder desplaçar de dreta a esquerra de la safata del teclat</t>
  </si>
  <si>
    <t>Cantonades de la superfície de treball i de cistella o receptacle similar amb cantorns i cantonades arrodonides per aumentar la seguretat i facilitat de neteja</t>
  </si>
  <si>
    <t>- Cistella o receptacle similar o per a altres utensilis a la part posterior del carro. La cistella o receptacle ha de tenir unes dimensions aproximades de 39,8 x 15 x 20,3 cm i una capacitat de càrrega mínima de 5Kg. Ha d'estar a una altura aproximada de 124 cm respecte del terra</t>
  </si>
  <si>
    <t xml:space="preserve">El carro ha d'integrar nanses per a poder moure'l còmodament. Ha d'incloure nanses en la part davantera i posterior de la columna. Indicar nombre denanses i la seva ubicació en el carro </t>
  </si>
  <si>
    <r>
      <t xml:space="preserve">Carro mòbil amb columna d'alçada variable per la creació d'una estació de treball d'infermeria en els quiròfans del Bloc Quirúrgic de l'Hospital General de l'Hospital Universitari Vall d'Hebron 
</t>
    </r>
    <r>
      <rPr>
        <b/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Cal incloure el Product Datasheet 
No incloure un material necessari pel funcionament de l'equip pot ser motiu d'exclusió del concurs </t>
    </r>
  </si>
  <si>
    <t xml:space="preserve">- Superfície de treball amb propietats antilliscants i material robust de facil neteja -mides en un rang entre 50/60 x 45/50 cm </t>
  </si>
  <si>
    <t>Petjada del carro entre 50x50 i 70x70 (no superior ni inferior) per poder adequar a espai disponible quirofan</t>
  </si>
  <si>
    <t>- Espai interior per encabir PC i transformadors i dos endolls hembra  o equivalent per connectar PC i pantalla amb una única sortida de cable espiral de mínim 1,1 m sense estirar- estriat 2m
- Dimensions de l'espai interior mínim 30 x40  i fondària mínima 8 cm - indicar dimensions i si hi ha espai addicional
- Inclou forat de sortida per a cable espiral d'alimentació electrica i cable espiral HDMI i cable espiral RJ45 - indicar forat de pas</t>
  </si>
  <si>
    <t>- Suport per a subjecció de pistola lectora de codis de barres</t>
  </si>
  <si>
    <t>LOT ÚNIC</t>
  </si>
  <si>
    <t>Alçada variable de la superfície de trball del carro mitjançant palanca de comandament manual o equivalent. Especificar solució de comandament de l'alçada regulable - Rang d'alçada regulable com a mínim entre 80 i 130 cm respecte del terra</t>
  </si>
  <si>
    <t>- Braç amb suport estàndard VESA d'alçada regulable (13 cm) i vasculant (-5 - +25º) pel muntatge de monitor de 8kg aproximadament</t>
  </si>
  <si>
    <t>Unitats</t>
  </si>
  <si>
    <t>Import unitari sense IVA</t>
  </si>
  <si>
    <t>Import unitari amb IVA</t>
  </si>
  <si>
    <t>Import total sense IVA</t>
  </si>
  <si>
    <t>Import total amb IVA</t>
  </si>
  <si>
    <t>SUBMINISTRAMENT DE CARROS INFORMATITZATS PER AL BLOC QUIRÚGIC DE L'HOSPITAL GENERAL DE HOSPITAL UNIVERSITARI VALL D'HEBRON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</si>
</sst>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_€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4"/>
      <color theme="1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20"/>
      <name val="Arial Black"/>
      <family val="2"/>
    </font>
    <font>
      <sz val="11"/>
      <color rgb="FF000000"/>
      <name val="Calibri"/>
      <family val="2"/>
      <charset val="1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20"/>
      <color rgb="FF000000"/>
      <name val="Arial Black"/>
      <family val="2"/>
    </font>
    <font>
      <sz val="10"/>
      <color rgb="FF000000"/>
      <name val="Arial"/>
      <family val="2"/>
    </font>
    <font>
      <b/>
      <sz val="16"/>
      <color rgb="FF000000"/>
      <name val="Arial Black"/>
      <family val="2"/>
    </font>
    <font>
      <sz val="16"/>
      <color rgb="FF000000"/>
      <name val="Arial Black"/>
      <family val="2"/>
    </font>
    <font>
      <b/>
      <sz val="16"/>
      <color rgb="FF538DD5"/>
      <name val="Arial Black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E0B4"/>
        <bgColor rgb="FFD6E3BC"/>
      </patternFill>
    </fill>
    <fill>
      <patternFill patternType="solid">
        <fgColor rgb="FFC6D9F0"/>
        <bgColor auto="1"/>
      </patternFill>
    </fill>
    <fill>
      <patternFill patternType="solid">
        <fgColor rgb="FFC5D9F1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rgb="FF8DB3E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1" fillId="2" borderId="0" xfId="1" applyFill="1"/>
    <xf numFmtId="0" fontId="1" fillId="2" borderId="0" xfId="1" applyFill="1" applyAlignment="1">
      <alignment vertical="top"/>
    </xf>
    <xf numFmtId="0" fontId="1" fillId="2" borderId="0" xfId="1" applyFill="1" applyAlignment="1">
      <alignment horizontal="left" vertical="top" wrapText="1"/>
    </xf>
    <xf numFmtId="0" fontId="1" fillId="2" borderId="0" xfId="1" applyFill="1" applyAlignment="1">
      <alignment horizontal="left" vertical="top"/>
    </xf>
    <xf numFmtId="0" fontId="1" fillId="2" borderId="0" xfId="1" applyFill="1" applyAlignment="1">
      <alignment horizontal="center" vertical="center"/>
    </xf>
    <xf numFmtId="0" fontId="1" fillId="0" borderId="0" xfId="1"/>
    <xf numFmtId="0" fontId="3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left" vertical="top" wrapText="1"/>
    </xf>
    <xf numFmtId="0" fontId="1" fillId="0" borderId="0" xfId="1" applyAlignment="1">
      <alignment vertical="center"/>
    </xf>
    <xf numFmtId="0" fontId="9" fillId="2" borderId="0" xfId="1" applyFont="1" applyFill="1"/>
    <xf numFmtId="0" fontId="11" fillId="0" borderId="0" xfId="1" applyFont="1" applyAlignment="1">
      <alignment vertical="top"/>
    </xf>
    <xf numFmtId="0" fontId="14" fillId="5" borderId="2" xfId="1" applyFont="1" applyFill="1" applyBorder="1" applyAlignment="1">
      <alignment horizontal="left" vertical="top" wrapText="1"/>
    </xf>
    <xf numFmtId="0" fontId="1" fillId="0" borderId="0" xfId="1" applyAlignment="1">
      <alignment vertical="top"/>
    </xf>
    <xf numFmtId="0" fontId="8" fillId="6" borderId="1" xfId="0" applyFont="1" applyFill="1" applyBorder="1" applyAlignment="1">
      <alignment horizontal="right" vertical="center" wrapText="1"/>
    </xf>
    <xf numFmtId="0" fontId="19" fillId="4" borderId="0" xfId="0" applyFont="1" applyFill="1" applyBorder="1" applyAlignment="1">
      <alignment horizontal="left" vertical="top"/>
    </xf>
    <xf numFmtId="0" fontId="16" fillId="4" borderId="0" xfId="0" applyFont="1" applyFill="1" applyBorder="1" applyAlignment="1"/>
    <xf numFmtId="0" fontId="0" fillId="0" borderId="0" xfId="0"/>
    <xf numFmtId="0" fontId="18" fillId="4" borderId="0" xfId="0" applyFont="1" applyFill="1" applyBorder="1" applyAlignment="1">
      <alignment horizontal="center" vertical="top"/>
    </xf>
    <xf numFmtId="0" fontId="21" fillId="4" borderId="0" xfId="0" applyFont="1" applyFill="1" applyBorder="1" applyAlignment="1">
      <alignment horizontal="left" vertical="top" wrapText="1"/>
    </xf>
    <xf numFmtId="0" fontId="18" fillId="3" borderId="0" xfId="3" applyFont="1" applyFill="1" applyBorder="1" applyAlignment="1">
      <alignment vertical="center" wrapText="1"/>
    </xf>
    <xf numFmtId="0" fontId="18" fillId="4" borderId="0" xfId="3" applyFont="1" applyFill="1" applyBorder="1" applyAlignment="1">
      <alignment horizontal="left" vertical="center" wrapText="1"/>
    </xf>
    <xf numFmtId="0" fontId="15" fillId="4" borderId="0" xfId="3" applyFont="1" applyFill="1" applyBorder="1" applyAlignment="1">
      <alignment wrapText="1"/>
    </xf>
    <xf numFmtId="0" fontId="7" fillId="5" borderId="2" xfId="1" applyFont="1" applyFill="1" applyBorder="1" applyAlignment="1">
      <alignment horizontal="center" vertical="top" wrapText="1"/>
    </xf>
    <xf numFmtId="0" fontId="7" fillId="5" borderId="8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24" fillId="0" borderId="0" xfId="1" applyFont="1" applyFill="1"/>
    <xf numFmtId="0" fontId="8" fillId="0" borderId="1" xfId="3" applyFont="1" applyFill="1" applyBorder="1" applyAlignment="1">
      <alignment horizontal="center" vertical="center" wrapText="1"/>
    </xf>
    <xf numFmtId="0" fontId="24" fillId="0" borderId="0" xfId="1" applyFont="1" applyFill="1" applyAlignment="1">
      <alignment vertical="center"/>
    </xf>
    <xf numFmtId="0" fontId="25" fillId="0" borderId="1" xfId="3" applyFont="1" applyFill="1" applyBorder="1" applyAlignment="1">
      <alignment horizontal="center" vertical="center" wrapText="1"/>
    </xf>
    <xf numFmtId="0" fontId="18" fillId="7" borderId="1" xfId="3" applyFont="1" applyFill="1" applyBorder="1" applyAlignment="1" applyProtection="1">
      <alignment horizontal="left" vertical="center" wrapText="1"/>
      <protection locked="0"/>
    </xf>
    <xf numFmtId="0" fontId="17" fillId="4" borderId="0" xfId="0" applyFont="1" applyFill="1" applyBorder="1" applyAlignment="1">
      <alignment wrapText="1"/>
    </xf>
    <xf numFmtId="0" fontId="17" fillId="4" borderId="0" xfId="0" applyFont="1" applyFill="1" applyBorder="1" applyAlignment="1"/>
    <xf numFmtId="0" fontId="0" fillId="0" borderId="0" xfId="0" applyAlignment="1">
      <alignment vertical="top"/>
    </xf>
    <xf numFmtId="44" fontId="28" fillId="4" borderId="9" xfId="0" applyNumberFormat="1" applyFont="1" applyFill="1" applyBorder="1" applyAlignment="1">
      <alignment vertical="center"/>
    </xf>
    <xf numFmtId="0" fontId="28" fillId="4" borderId="5" xfId="0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10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4" fontId="28" fillId="0" borderId="5" xfId="0" applyNumberFormat="1" applyFont="1" applyFill="1" applyBorder="1" applyAlignment="1">
      <alignment horizontal="center" vertical="center"/>
    </xf>
    <xf numFmtId="43" fontId="28" fillId="4" borderId="5" xfId="52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vertical="top" wrapText="1"/>
    </xf>
    <xf numFmtId="0" fontId="16" fillId="4" borderId="0" xfId="0" applyFont="1" applyFill="1" applyBorder="1" applyAlignment="1">
      <alignment vertical="top"/>
    </xf>
    <xf numFmtId="0" fontId="23" fillId="4" borderId="0" xfId="3" applyFont="1" applyFill="1" applyBorder="1" applyAlignment="1">
      <alignment vertical="top" wrapText="1"/>
    </xf>
    <xf numFmtId="0" fontId="26" fillId="0" borderId="1" xfId="3" applyFont="1" applyFill="1" applyBorder="1" applyAlignment="1">
      <alignment horizontal="left" vertical="top" wrapText="1"/>
    </xf>
    <xf numFmtId="0" fontId="18" fillId="0" borderId="1" xfId="3" applyFont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8" fillId="0" borderId="1" xfId="3" quotePrefix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7" fillId="9" borderId="9" xfId="0" applyFont="1" applyFill="1" applyBorder="1" applyAlignment="1">
      <alignment horizontal="left" vertical="top" wrapText="1"/>
    </xf>
    <xf numFmtId="0" fontId="27" fillId="9" borderId="10" xfId="0" applyFont="1" applyFill="1" applyBorder="1" applyAlignment="1">
      <alignment horizontal="left" vertical="top" wrapText="1"/>
    </xf>
    <xf numFmtId="0" fontId="27" fillId="9" borderId="3" xfId="0" applyFont="1" applyFill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5" borderId="7" xfId="1" applyFont="1" applyFill="1" applyBorder="1" applyAlignment="1">
      <alignment horizontal="left" vertical="top" wrapText="1"/>
    </xf>
    <xf numFmtId="0" fontId="14" fillId="5" borderId="6" xfId="1" applyFont="1" applyFill="1" applyBorder="1" applyAlignment="1">
      <alignment horizontal="left" vertical="top" wrapText="1"/>
    </xf>
    <xf numFmtId="0" fontId="1" fillId="0" borderId="7" xfId="1" applyBorder="1" applyAlignment="1">
      <alignment horizontal="center" vertical="top"/>
    </xf>
    <xf numFmtId="0" fontId="1" fillId="0" borderId="6" xfId="1" applyBorder="1" applyAlignment="1">
      <alignment horizontal="center" vertical="top"/>
    </xf>
    <xf numFmtId="0" fontId="5" fillId="0" borderId="1" xfId="3" applyFont="1" applyFill="1" applyBorder="1" applyAlignment="1">
      <alignment horizontal="left" vertical="center" wrapText="1"/>
    </xf>
    <xf numFmtId="0" fontId="7" fillId="5" borderId="1" xfId="3" applyFont="1" applyFill="1" applyBorder="1" applyAlignment="1">
      <alignment horizontal="left" vertical="center" wrapText="1"/>
    </xf>
    <xf numFmtId="0" fontId="29" fillId="8" borderId="4" xfId="0" applyFont="1" applyFill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 wrapText="1"/>
    </xf>
    <xf numFmtId="165" fontId="29" fillId="8" borderId="4" xfId="0" applyNumberFormat="1" applyFont="1" applyFill="1" applyBorder="1" applyAlignment="1">
      <alignment horizontal="center" vertical="center" wrapText="1"/>
    </xf>
    <xf numFmtId="165" fontId="29" fillId="8" borderId="5" xfId="0" applyNumberFormat="1" applyFont="1" applyFill="1" applyBorder="1" applyAlignment="1">
      <alignment horizontal="center" vertical="center" wrapText="1"/>
    </xf>
    <xf numFmtId="44" fontId="29" fillId="8" borderId="4" xfId="53" applyFont="1" applyFill="1" applyBorder="1" applyAlignment="1">
      <alignment horizontal="center" vertical="center" wrapText="1"/>
    </xf>
    <xf numFmtId="44" fontId="29" fillId="8" borderId="5" xfId="53" applyFont="1" applyFill="1" applyBorder="1" applyAlignment="1">
      <alignment horizontal="center" vertical="center" wrapText="1"/>
    </xf>
    <xf numFmtId="44" fontId="29" fillId="8" borderId="11" xfId="53" applyFont="1" applyFill="1" applyBorder="1" applyAlignment="1">
      <alignment horizontal="center" vertical="center" wrapText="1"/>
    </xf>
    <xf numFmtId="43" fontId="0" fillId="2" borderId="9" xfId="52" applyFont="1" applyFill="1" applyBorder="1" applyAlignment="1">
      <alignment vertical="center"/>
    </xf>
    <xf numFmtId="43" fontId="24" fillId="0" borderId="5" xfId="52" applyFont="1" applyFill="1" applyBorder="1" applyAlignment="1">
      <alignment horizontal="center" vertical="center"/>
    </xf>
    <xf numFmtId="43" fontId="24" fillId="0" borderId="9" xfId="52" applyFont="1" applyFill="1" applyBorder="1" applyAlignment="1">
      <alignment horizontal="center" vertical="center"/>
    </xf>
    <xf numFmtId="43" fontId="0" fillId="2" borderId="3" xfId="52" applyFont="1" applyFill="1" applyBorder="1" applyAlignment="1">
      <alignment vertical="center"/>
    </xf>
    <xf numFmtId="9" fontId="0" fillId="2" borderId="5" xfId="52" applyNumberFormat="1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vertical="center" wrapText="1"/>
    </xf>
  </cellXfs>
  <cellStyles count="54">
    <cellStyle name="Coma" xfId="52" builtinId="3"/>
    <cellStyle name="Coma 2" xfId="7" xr:uid="{00000000-0005-0000-0000-000000000000}"/>
    <cellStyle name="Coma 3" xfId="8" xr:uid="{00000000-0005-0000-0000-000001000000}"/>
    <cellStyle name="Coma 3 2" xfId="9" xr:uid="{00000000-0005-0000-0000-000002000000}"/>
    <cellStyle name="Coma 4" xfId="10" xr:uid="{00000000-0005-0000-0000-000003000000}"/>
    <cellStyle name="Coma 5" xfId="46" xr:uid="{00000000-0005-0000-0000-000004000000}"/>
    <cellStyle name="Millares 2" xfId="43" xr:uid="{00000000-0005-0000-0000-000006000000}"/>
    <cellStyle name="Millares 2 3 2" xfId="6" xr:uid="{00000000-0005-0000-0000-000007000000}"/>
    <cellStyle name="Millares 2 3 2 2" xfId="51" xr:uid="{00000000-0005-0000-0000-000008000000}"/>
    <cellStyle name="Millares 8" xfId="11" xr:uid="{00000000-0005-0000-0000-000009000000}"/>
    <cellStyle name="Moneda" xfId="53" builtinId="4"/>
    <cellStyle name="Moneda 2" xfId="42" xr:uid="{00000000-0005-0000-0000-00000B000000}"/>
    <cellStyle name="Moneda 3" xfId="47" xr:uid="{00000000-0005-0000-0000-00000C000000}"/>
    <cellStyle name="Normal" xfId="0" builtinId="0"/>
    <cellStyle name="Normal 10" xfId="49" xr:uid="{00000000-0005-0000-0000-00000E000000}"/>
    <cellStyle name="Normal 10 2" xfId="50" xr:uid="{00000000-0005-0000-0000-00000F000000}"/>
    <cellStyle name="Normal 2" xfId="3" xr:uid="{00000000-0005-0000-0000-000010000000}"/>
    <cellStyle name="Normal 2 2" xfId="4" xr:uid="{00000000-0005-0000-0000-000011000000}"/>
    <cellStyle name="Normal 2 2 2" xfId="12" xr:uid="{00000000-0005-0000-0000-000012000000}"/>
    <cellStyle name="Normal 2 2 2 2" xfId="13" xr:uid="{00000000-0005-0000-0000-000013000000}"/>
    <cellStyle name="Normal 2 2 2 2 2" xfId="14" xr:uid="{00000000-0005-0000-0000-000014000000}"/>
    <cellStyle name="Normal 2 2 2 3" xfId="15" xr:uid="{00000000-0005-0000-0000-000015000000}"/>
    <cellStyle name="Normal 2 2 3" xfId="16" xr:uid="{00000000-0005-0000-0000-000016000000}"/>
    <cellStyle name="Normal 2 2 3 2" xfId="17" xr:uid="{00000000-0005-0000-0000-000017000000}"/>
    <cellStyle name="Normal 2 2 4" xfId="18" xr:uid="{00000000-0005-0000-0000-000018000000}"/>
    <cellStyle name="Normal 2 2 5" xfId="19" xr:uid="{00000000-0005-0000-0000-000019000000}"/>
    <cellStyle name="Normal 2 3" xfId="20" xr:uid="{00000000-0005-0000-0000-00001A000000}"/>
    <cellStyle name="Normal 2 3 2" xfId="21" xr:uid="{00000000-0005-0000-0000-00001B000000}"/>
    <cellStyle name="Normal 2 3 2 2" xfId="22" xr:uid="{00000000-0005-0000-0000-00001C000000}"/>
    <cellStyle name="Normal 2 3 2 2 2" xfId="23" xr:uid="{00000000-0005-0000-0000-00001D000000}"/>
    <cellStyle name="Normal 2 3 2 3" xfId="24" xr:uid="{00000000-0005-0000-0000-00001E000000}"/>
    <cellStyle name="Normal 2 3 3" xfId="25" xr:uid="{00000000-0005-0000-0000-00001F000000}"/>
    <cellStyle name="Normal 2 3 3 2" xfId="26" xr:uid="{00000000-0005-0000-0000-000020000000}"/>
    <cellStyle name="Normal 2 3 4" xfId="27" xr:uid="{00000000-0005-0000-0000-000021000000}"/>
    <cellStyle name="Normal 2 4" xfId="1" xr:uid="{00000000-0005-0000-0000-000022000000}"/>
    <cellStyle name="Normal 2 4 2" xfId="28" xr:uid="{00000000-0005-0000-0000-000023000000}"/>
    <cellStyle name="Normal 2 4 2 2" xfId="29" xr:uid="{00000000-0005-0000-0000-000024000000}"/>
    <cellStyle name="Normal 2 4 3" xfId="30" xr:uid="{00000000-0005-0000-0000-000025000000}"/>
    <cellStyle name="Normal 2 4 4" xfId="44" xr:uid="{00000000-0005-0000-0000-000026000000}"/>
    <cellStyle name="Normal 2 5" xfId="31" xr:uid="{00000000-0005-0000-0000-000027000000}"/>
    <cellStyle name="Normal 2 5 2" xfId="32" xr:uid="{00000000-0005-0000-0000-000028000000}"/>
    <cellStyle name="Normal 2 6" xfId="33" xr:uid="{00000000-0005-0000-0000-000029000000}"/>
    <cellStyle name="Normal 2 7" xfId="5" xr:uid="{00000000-0005-0000-0000-00002A000000}"/>
    <cellStyle name="Normal 3" xfId="2" xr:uid="{00000000-0005-0000-0000-00002B000000}"/>
    <cellStyle name="Normal 3 2" xfId="34" xr:uid="{00000000-0005-0000-0000-00002C000000}"/>
    <cellStyle name="Normal 3 3" xfId="48" xr:uid="{00000000-0005-0000-0000-00002D000000}"/>
    <cellStyle name="Normal 4" xfId="35" xr:uid="{00000000-0005-0000-0000-00002E000000}"/>
    <cellStyle name="Normal 5" xfId="36" xr:uid="{00000000-0005-0000-0000-00002F000000}"/>
    <cellStyle name="Normal 5 2" xfId="37" xr:uid="{00000000-0005-0000-0000-000030000000}"/>
    <cellStyle name="Normal 6" xfId="38" xr:uid="{00000000-0005-0000-0000-000031000000}"/>
    <cellStyle name="Normal 7" xfId="39" xr:uid="{00000000-0005-0000-0000-000032000000}"/>
    <cellStyle name="Normal 8" xfId="40" xr:uid="{00000000-0005-0000-0000-000033000000}"/>
    <cellStyle name="Normal 8 2" xfId="41" xr:uid="{00000000-0005-0000-0000-000034000000}"/>
    <cellStyle name="Normal 8 3" xfId="45" xr:uid="{00000000-0005-0000-0000-000035000000}"/>
  </cellStyles>
  <dxfs count="0"/>
  <tableStyles count="0" defaultTableStyle="TableStyleMedium2" defaultPivotStyle="PivotStyleLight16"/>
  <colors>
    <mruColors>
      <color rgb="FFC6E0B4"/>
      <color rgb="FFD10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D_Seguiment\000%20CORONAVIRUS\Taller%20B.Q\Carpeta%20compartida\inventari%20quir&#242;fans%200203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iments"/>
      <sheetName val="Inventari"/>
      <sheetName val="Familia"/>
      <sheetName val="Marcas Ubicacions"/>
    </sheetNames>
    <sheetDataSet>
      <sheetData sheetId="0"/>
      <sheetData sheetId="1"/>
      <sheetData sheetId="2"/>
      <sheetData sheetId="3">
        <row r="1">
          <cell r="H1" t="str">
            <v>Ubicació</v>
          </cell>
        </row>
        <row r="2">
          <cell r="H2" t="str">
            <v>BQ_PL4</v>
          </cell>
        </row>
        <row r="3">
          <cell r="H3" t="str">
            <v>REA_PL8</v>
          </cell>
        </row>
        <row r="4">
          <cell r="H4" t="str">
            <v>PL_3</v>
          </cell>
        </row>
        <row r="5">
          <cell r="H5" t="str">
            <v>Camilla Trasllat</v>
          </cell>
        </row>
        <row r="6">
          <cell r="H6" t="str">
            <v>BQ_PL7</v>
          </cell>
        </row>
        <row r="7">
          <cell r="H7" t="str">
            <v>ALTRES</v>
          </cell>
        </row>
        <row r="8">
          <cell r="H8" t="str">
            <v>BQ_ANTIC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workbookViewId="0">
      <selection activeCell="J19" sqref="J19"/>
    </sheetView>
  </sheetViews>
  <sheetFormatPr defaultColWidth="11.42578125" defaultRowHeight="15" x14ac:dyDescent="0.25"/>
  <cols>
    <col min="1" max="1" width="11.42578125" style="17"/>
    <col min="2" max="2" width="10.42578125" customWidth="1"/>
    <col min="3" max="3" width="24" customWidth="1"/>
    <col min="4" max="4" width="13" bestFit="1" customWidth="1"/>
    <col min="5" max="7" width="12.28515625" customWidth="1"/>
    <col min="8" max="8" width="9.140625" customWidth="1"/>
    <col min="9" max="9" width="12.28515625" customWidth="1"/>
  </cols>
  <sheetData>
    <row r="1" spans="2:9" s="17" customFormat="1" x14ac:dyDescent="0.25"/>
    <row r="2" spans="2:9" s="17" customFormat="1" ht="15.75" thickBot="1" x14ac:dyDescent="0.3"/>
    <row r="3" spans="2:9" ht="36" customHeight="1" thickBot="1" x14ac:dyDescent="0.3">
      <c r="B3" s="52" t="s">
        <v>49</v>
      </c>
      <c r="C3" s="53"/>
      <c r="D3" s="53"/>
      <c r="E3" s="53"/>
      <c r="F3" s="53"/>
      <c r="G3" s="53"/>
      <c r="H3" s="53"/>
      <c r="I3" s="54"/>
    </row>
    <row r="4" spans="2:9" s="17" customFormat="1" ht="45.75" thickBot="1" x14ac:dyDescent="0.3">
      <c r="B4" s="62" t="s">
        <v>13</v>
      </c>
      <c r="C4" s="62" t="s">
        <v>14</v>
      </c>
      <c r="D4" s="63" t="s">
        <v>44</v>
      </c>
      <c r="E4" s="64" t="s">
        <v>45</v>
      </c>
      <c r="F4" s="65" t="s">
        <v>46</v>
      </c>
      <c r="G4" s="66" t="s">
        <v>47</v>
      </c>
      <c r="H4" s="67" t="s">
        <v>15</v>
      </c>
      <c r="I4" s="68" t="s">
        <v>48</v>
      </c>
    </row>
    <row r="5" spans="2:9" s="50" customFormat="1" ht="33.75" customHeight="1" thickBot="1" x14ac:dyDescent="0.3">
      <c r="B5" s="74" t="s">
        <v>41</v>
      </c>
      <c r="C5" s="75" t="s">
        <v>22</v>
      </c>
      <c r="D5" s="51">
        <v>12</v>
      </c>
      <c r="E5" s="70">
        <v>1110.5899999999999</v>
      </c>
      <c r="F5" s="71">
        <f>E5*1.21</f>
        <v>1343.8138999999999</v>
      </c>
      <c r="G5" s="69">
        <f>E5*D5</f>
        <v>13327.079999999998</v>
      </c>
      <c r="H5" s="73">
        <v>0.21</v>
      </c>
      <c r="I5" s="72">
        <f>F5*D5</f>
        <v>16125.766799999998</v>
      </c>
    </row>
    <row r="6" spans="2:9" ht="15.75" thickBot="1" x14ac:dyDescent="0.3">
      <c r="B6" s="33"/>
      <c r="C6" s="33"/>
      <c r="D6" s="33"/>
      <c r="E6" s="37"/>
      <c r="F6" s="37"/>
      <c r="G6" s="37"/>
      <c r="H6" s="37"/>
      <c r="I6" s="37"/>
    </row>
    <row r="7" spans="2:9" ht="16.5" thickBot="1" x14ac:dyDescent="0.3">
      <c r="B7" s="33"/>
      <c r="C7" s="34" t="s">
        <v>16</v>
      </c>
      <c r="D7" s="35">
        <f>SUM(D5:D5)</f>
        <v>12</v>
      </c>
      <c r="E7" s="38"/>
      <c r="F7" s="39"/>
      <c r="G7" s="41">
        <f>SUM(G5:G5)</f>
        <v>13327.079999999998</v>
      </c>
      <c r="H7" s="40"/>
      <c r="I7" s="41">
        <f>SUM(I5:I5)</f>
        <v>16125.766799999998</v>
      </c>
    </row>
  </sheetData>
  <mergeCells count="1">
    <mergeCell ref="B3:I3"/>
  </mergeCell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"/>
  <sheetViews>
    <sheetView showGridLines="0" view="pageBreakPreview" zoomScale="85" zoomScaleNormal="80" zoomScaleSheetLayoutView="85" workbookViewId="0">
      <selection activeCell="D30" sqref="D30"/>
    </sheetView>
  </sheetViews>
  <sheetFormatPr defaultColWidth="11.42578125" defaultRowHeight="15" outlineLevelCol="1" x14ac:dyDescent="0.25"/>
  <cols>
    <col min="1" max="1" width="11.42578125" style="9"/>
    <col min="2" max="2" width="22.42578125" style="13" customWidth="1"/>
    <col min="3" max="3" width="9" style="13" customWidth="1"/>
    <col min="4" max="4" width="119.28515625" style="13" customWidth="1"/>
    <col min="5" max="6" width="39.140625" style="9" customWidth="1" outlineLevel="1"/>
    <col min="7" max="16384" width="11.42578125" style="9"/>
  </cols>
  <sheetData>
    <row r="1" spans="1:6" s="6" customFormat="1" x14ac:dyDescent="0.25">
      <c r="A1" s="1"/>
      <c r="B1" s="2"/>
      <c r="C1" s="2"/>
      <c r="D1" s="3"/>
      <c r="E1" s="4"/>
      <c r="F1" s="5"/>
    </row>
    <row r="2" spans="1:6" s="6" customFormat="1" ht="31.5" customHeight="1" x14ac:dyDescent="0.6">
      <c r="A2" s="10"/>
      <c r="B2" s="11" t="s">
        <v>41</v>
      </c>
      <c r="C2" s="32" t="s">
        <v>22</v>
      </c>
      <c r="D2" s="43"/>
      <c r="E2" s="31"/>
      <c r="F2" s="31"/>
    </row>
    <row r="3" spans="1:6" s="6" customFormat="1" x14ac:dyDescent="0.25">
      <c r="A3" s="1"/>
      <c r="B3" s="2"/>
      <c r="C3" s="2"/>
      <c r="D3" s="2"/>
      <c r="E3" s="4"/>
      <c r="F3" s="5"/>
    </row>
    <row r="4" spans="1:6" s="1" customFormat="1" x14ac:dyDescent="0.25">
      <c r="B4" s="12" t="str">
        <f>B2</f>
        <v>LOT ÚNIC</v>
      </c>
      <c r="C4" s="56" t="str">
        <f>C2</f>
        <v>Carro informatitzat</v>
      </c>
      <c r="D4" s="57"/>
      <c r="E4" s="4"/>
      <c r="F4" s="5"/>
    </row>
    <row r="5" spans="1:6" s="1" customFormat="1" x14ac:dyDescent="0.25">
      <c r="B5" s="14" t="s">
        <v>0</v>
      </c>
      <c r="C5" s="58"/>
      <c r="D5" s="59"/>
      <c r="E5" s="4"/>
      <c r="F5" s="5"/>
    </row>
    <row r="6" spans="1:6" s="1" customFormat="1" x14ac:dyDescent="0.25">
      <c r="B6" s="14" t="s">
        <v>1</v>
      </c>
      <c r="C6" s="58"/>
      <c r="D6" s="59"/>
      <c r="E6" s="4"/>
      <c r="F6" s="5"/>
    </row>
    <row r="7" spans="1:6" s="1" customFormat="1" x14ac:dyDescent="0.25">
      <c r="B7" s="14" t="s">
        <v>2</v>
      </c>
      <c r="C7" s="58"/>
      <c r="D7" s="59"/>
      <c r="E7" s="4"/>
      <c r="F7" s="5"/>
    </row>
    <row r="8" spans="1:6" s="1" customFormat="1" ht="22.5" x14ac:dyDescent="0.25">
      <c r="B8" s="7"/>
      <c r="C8" s="7"/>
      <c r="D8" s="8"/>
      <c r="E8" s="4"/>
      <c r="F8" s="5"/>
    </row>
    <row r="9" spans="1:6" s="1" customFormat="1" ht="24.75" x14ac:dyDescent="0.25">
      <c r="B9" s="15" t="s">
        <v>11</v>
      </c>
      <c r="C9" s="15"/>
      <c r="D9" s="44"/>
      <c r="E9" s="16"/>
      <c r="F9" s="16"/>
    </row>
    <row r="10" spans="1:6" s="1" customFormat="1" ht="24.75" x14ac:dyDescent="0.25">
      <c r="B10" s="18"/>
      <c r="C10" s="18"/>
      <c r="D10" s="19"/>
      <c r="E10" s="19"/>
      <c r="F10" s="19"/>
    </row>
    <row r="11" spans="1:6" ht="38.25" customHeight="1" x14ac:dyDescent="0.25">
      <c r="A11" s="1"/>
      <c r="B11" s="60" t="s">
        <v>3</v>
      </c>
      <c r="C11" s="60"/>
      <c r="D11" s="60"/>
      <c r="E11" s="19"/>
      <c r="F11" s="19"/>
    </row>
    <row r="12" spans="1:6" ht="18.75" customHeight="1" x14ac:dyDescent="0.25">
      <c r="A12" s="1"/>
      <c r="B12" s="61" t="s">
        <v>12</v>
      </c>
      <c r="C12" s="61"/>
      <c r="D12" s="61"/>
      <c r="E12" s="19"/>
      <c r="F12" s="19"/>
    </row>
    <row r="13" spans="1:6" ht="78" customHeight="1" x14ac:dyDescent="0.25">
      <c r="A13" s="1"/>
      <c r="B13" s="55" t="s">
        <v>36</v>
      </c>
      <c r="C13" s="55"/>
      <c r="D13" s="55"/>
      <c r="E13" s="19"/>
      <c r="F13" s="19"/>
    </row>
    <row r="14" spans="1:6" s="17" customFormat="1" ht="24.75" x14ac:dyDescent="0.25">
      <c r="A14" s="20"/>
      <c r="B14" s="21"/>
      <c r="C14" s="22"/>
      <c r="D14" s="45"/>
      <c r="E14" s="19"/>
      <c r="F14" s="19"/>
    </row>
    <row r="15" spans="1:6" ht="19.5" customHeight="1" x14ac:dyDescent="0.25">
      <c r="A15" s="1"/>
      <c r="B15" s="23" t="s">
        <v>4</v>
      </c>
      <c r="C15" s="23" t="s">
        <v>5</v>
      </c>
      <c r="D15" s="12" t="s">
        <v>6</v>
      </c>
      <c r="E15" s="24" t="s">
        <v>7</v>
      </c>
      <c r="F15" s="25" t="s">
        <v>8</v>
      </c>
    </row>
    <row r="16" spans="1:6" s="28" customFormat="1" ht="17.25" customHeight="1" x14ac:dyDescent="0.25">
      <c r="A16" s="26"/>
      <c r="B16" s="29"/>
      <c r="C16" s="27"/>
      <c r="D16" s="46" t="s">
        <v>9</v>
      </c>
      <c r="E16" s="30"/>
      <c r="F16" s="30"/>
    </row>
    <row r="17" spans="1:6" x14ac:dyDescent="0.25">
      <c r="A17" s="1"/>
      <c r="B17" s="23"/>
      <c r="C17" s="23"/>
      <c r="D17" s="36" t="s">
        <v>25</v>
      </c>
      <c r="E17" s="30"/>
      <c r="F17" s="30"/>
    </row>
    <row r="18" spans="1:6" s="28" customFormat="1" x14ac:dyDescent="0.25">
      <c r="A18" s="26"/>
      <c r="B18" s="42" t="s">
        <v>10</v>
      </c>
      <c r="C18" s="42">
        <v>1</v>
      </c>
      <c r="D18" s="47" t="s">
        <v>30</v>
      </c>
      <c r="E18" s="30"/>
      <c r="F18" s="30"/>
    </row>
    <row r="19" spans="1:6" s="28" customFormat="1" x14ac:dyDescent="0.25">
      <c r="A19" s="26"/>
      <c r="B19" s="42" t="s">
        <v>10</v>
      </c>
      <c r="C19" s="42">
        <f>C18+1</f>
        <v>2</v>
      </c>
      <c r="D19" s="47" t="s">
        <v>37</v>
      </c>
      <c r="E19" s="30"/>
      <c r="F19" s="30"/>
    </row>
    <row r="20" spans="1:6" s="28" customFormat="1" ht="63" customHeight="1" x14ac:dyDescent="0.25">
      <c r="A20" s="26"/>
      <c r="B20" s="42" t="s">
        <v>10</v>
      </c>
      <c r="C20" s="42">
        <f t="shared" ref="C20:C35" si="0">C19+1</f>
        <v>3</v>
      </c>
      <c r="D20" s="49" t="s">
        <v>39</v>
      </c>
      <c r="E20" s="30"/>
      <c r="F20" s="30"/>
    </row>
    <row r="21" spans="1:6" s="28" customFormat="1" ht="38.25" x14ac:dyDescent="0.25">
      <c r="A21" s="26"/>
      <c r="B21" s="42" t="s">
        <v>10</v>
      </c>
      <c r="C21" s="42">
        <f>C20+1</f>
        <v>4</v>
      </c>
      <c r="D21" s="47" t="s">
        <v>31</v>
      </c>
      <c r="E21" s="30"/>
      <c r="F21" s="30"/>
    </row>
    <row r="22" spans="1:6" s="28" customFormat="1" ht="25.5" x14ac:dyDescent="0.25">
      <c r="A22" s="26"/>
      <c r="B22" s="42" t="s">
        <v>10</v>
      </c>
      <c r="C22" s="42">
        <f t="shared" si="0"/>
        <v>5</v>
      </c>
      <c r="D22" s="47" t="s">
        <v>32</v>
      </c>
      <c r="E22" s="30"/>
      <c r="F22" s="30"/>
    </row>
    <row r="23" spans="1:6" s="28" customFormat="1" x14ac:dyDescent="0.25">
      <c r="A23" s="26"/>
      <c r="B23" s="42" t="s">
        <v>10</v>
      </c>
      <c r="C23" s="42">
        <f t="shared" si="0"/>
        <v>6</v>
      </c>
      <c r="D23" s="47" t="s">
        <v>29</v>
      </c>
      <c r="E23" s="30"/>
      <c r="F23" s="30"/>
    </row>
    <row r="24" spans="1:6" s="28" customFormat="1" ht="38.25" x14ac:dyDescent="0.25">
      <c r="A24" s="26"/>
      <c r="B24" s="42" t="s">
        <v>10</v>
      </c>
      <c r="C24" s="42">
        <f t="shared" si="0"/>
        <v>7</v>
      </c>
      <c r="D24" s="47" t="s">
        <v>34</v>
      </c>
      <c r="E24" s="30"/>
      <c r="F24" s="30"/>
    </row>
    <row r="25" spans="1:6" s="28" customFormat="1" x14ac:dyDescent="0.25">
      <c r="A25" s="26"/>
      <c r="B25" s="42" t="s">
        <v>10</v>
      </c>
      <c r="C25" s="42">
        <f t="shared" si="0"/>
        <v>8</v>
      </c>
      <c r="D25" s="49" t="s">
        <v>40</v>
      </c>
      <c r="E25" s="30"/>
      <c r="F25" s="30"/>
    </row>
    <row r="26" spans="1:6" s="28" customFormat="1" x14ac:dyDescent="0.25">
      <c r="A26" s="26"/>
      <c r="B26" s="42" t="s">
        <v>10</v>
      </c>
      <c r="C26" s="42">
        <f t="shared" si="0"/>
        <v>9</v>
      </c>
      <c r="D26" s="49" t="s">
        <v>43</v>
      </c>
      <c r="E26" s="30"/>
      <c r="F26" s="30"/>
    </row>
    <row r="27" spans="1:6" s="28" customFormat="1" ht="25.5" x14ac:dyDescent="0.25">
      <c r="A27" s="26"/>
      <c r="B27" s="42" t="s">
        <v>10</v>
      </c>
      <c r="C27" s="42">
        <f>C26+1</f>
        <v>10</v>
      </c>
      <c r="D27" s="47" t="s">
        <v>42</v>
      </c>
      <c r="E27" s="30"/>
      <c r="F27" s="30"/>
    </row>
    <row r="28" spans="1:6" s="28" customFormat="1" x14ac:dyDescent="0.25">
      <c r="A28" s="26"/>
      <c r="B28" s="42" t="s">
        <v>10</v>
      </c>
      <c r="C28" s="42">
        <f t="shared" si="0"/>
        <v>11</v>
      </c>
      <c r="D28" s="47" t="s">
        <v>26</v>
      </c>
      <c r="E28" s="30"/>
      <c r="F28" s="30"/>
    </row>
    <row r="29" spans="1:6" s="28" customFormat="1" x14ac:dyDescent="0.25">
      <c r="A29" s="26"/>
      <c r="B29" s="42" t="s">
        <v>10</v>
      </c>
      <c r="C29" s="42">
        <f t="shared" si="0"/>
        <v>12</v>
      </c>
      <c r="D29" s="47" t="s">
        <v>38</v>
      </c>
      <c r="E29" s="30"/>
      <c r="F29" s="30"/>
    </row>
    <row r="30" spans="1:6" s="28" customFormat="1" x14ac:dyDescent="0.25">
      <c r="A30" s="26"/>
      <c r="B30" s="42" t="s">
        <v>10</v>
      </c>
      <c r="C30" s="42">
        <f t="shared" si="0"/>
        <v>13</v>
      </c>
      <c r="D30" s="47" t="s">
        <v>27</v>
      </c>
      <c r="E30" s="30"/>
      <c r="F30" s="30"/>
    </row>
    <row r="31" spans="1:6" s="28" customFormat="1" ht="38.25" x14ac:dyDescent="0.25">
      <c r="A31" s="26"/>
      <c r="B31" s="42" t="s">
        <v>10</v>
      </c>
      <c r="C31" s="42">
        <f t="shared" si="0"/>
        <v>14</v>
      </c>
      <c r="D31" s="47" t="s">
        <v>28</v>
      </c>
      <c r="E31" s="30"/>
      <c r="F31" s="30"/>
    </row>
    <row r="32" spans="1:6" s="28" customFormat="1" ht="25.5" x14ac:dyDescent="0.25">
      <c r="A32" s="26"/>
      <c r="B32" s="42" t="s">
        <v>10</v>
      </c>
      <c r="C32" s="42">
        <f t="shared" si="0"/>
        <v>15</v>
      </c>
      <c r="D32" s="47" t="s">
        <v>35</v>
      </c>
      <c r="E32" s="30"/>
      <c r="F32" s="30"/>
    </row>
    <row r="33" spans="1:6" s="28" customFormat="1" ht="25.5" x14ac:dyDescent="0.25">
      <c r="A33" s="26"/>
      <c r="B33" s="42" t="s">
        <v>10</v>
      </c>
      <c r="C33" s="42">
        <f t="shared" si="0"/>
        <v>16</v>
      </c>
      <c r="D33" s="47" t="s">
        <v>23</v>
      </c>
      <c r="E33" s="30"/>
      <c r="F33" s="30"/>
    </row>
    <row r="34" spans="1:6" s="28" customFormat="1" ht="25.5" x14ac:dyDescent="0.25">
      <c r="A34" s="26"/>
      <c r="B34" s="42" t="s">
        <v>10</v>
      </c>
      <c r="C34" s="42">
        <f t="shared" si="0"/>
        <v>17</v>
      </c>
      <c r="D34" s="47" t="s">
        <v>33</v>
      </c>
      <c r="E34" s="30"/>
      <c r="F34" s="30"/>
    </row>
    <row r="35" spans="1:6" s="28" customFormat="1" x14ac:dyDescent="0.25">
      <c r="A35" s="26"/>
      <c r="B35" s="42" t="s">
        <v>10</v>
      </c>
      <c r="C35" s="42">
        <f t="shared" si="0"/>
        <v>18</v>
      </c>
      <c r="D35" s="47" t="s">
        <v>24</v>
      </c>
      <c r="E35" s="30"/>
      <c r="F35" s="30"/>
    </row>
    <row r="36" spans="1:6" x14ac:dyDescent="0.25">
      <c r="B36" s="23"/>
      <c r="C36" s="23"/>
      <c r="D36" s="36" t="s">
        <v>21</v>
      </c>
      <c r="E36" s="30"/>
      <c r="F36" s="30"/>
    </row>
    <row r="37" spans="1:6" x14ac:dyDescent="0.25">
      <c r="B37" s="42" t="s">
        <v>10</v>
      </c>
      <c r="C37" s="42">
        <f>C35+1</f>
        <v>19</v>
      </c>
      <c r="D37" s="48" t="s">
        <v>17</v>
      </c>
      <c r="E37" s="30"/>
      <c r="F37" s="30"/>
    </row>
    <row r="38" spans="1:6" ht="25.5" x14ac:dyDescent="0.25">
      <c r="B38" s="42" t="s">
        <v>10</v>
      </c>
      <c r="C38" s="42">
        <f>C37+1</f>
        <v>20</v>
      </c>
      <c r="D38" s="48" t="s">
        <v>18</v>
      </c>
      <c r="E38" s="30"/>
      <c r="F38" s="30"/>
    </row>
    <row r="39" spans="1:6" ht="38.25" x14ac:dyDescent="0.25">
      <c r="B39" s="42" t="s">
        <v>10</v>
      </c>
      <c r="C39" s="42">
        <f t="shared" ref="C39:C40" si="1">C38+1</f>
        <v>21</v>
      </c>
      <c r="D39" s="48" t="s">
        <v>19</v>
      </c>
      <c r="E39" s="30"/>
      <c r="F39" s="30"/>
    </row>
    <row r="40" spans="1:6" x14ac:dyDescent="0.25">
      <c r="B40" s="42" t="s">
        <v>10</v>
      </c>
      <c r="C40" s="42">
        <f t="shared" si="1"/>
        <v>22</v>
      </c>
      <c r="D40" s="48" t="s">
        <v>20</v>
      </c>
      <c r="E40" s="30"/>
      <c r="F40" s="30"/>
    </row>
  </sheetData>
  <sheetProtection formatRows="0"/>
  <mergeCells count="7">
    <mergeCell ref="B13:D13"/>
    <mergeCell ref="C4:D4"/>
    <mergeCell ref="C5:D5"/>
    <mergeCell ref="C6:D6"/>
    <mergeCell ref="C7:D7"/>
    <mergeCell ref="B11:D11"/>
    <mergeCell ref="B12:D12"/>
  </mergeCells>
  <pageMargins left="0.19685039370078741" right="0.19685039370078741" top="0.17" bottom="0.17" header="0.17" footer="0.19685039370078741"/>
  <pageSetup paperSize="8" scale="85" fitToHeight="0" orientation="landscape" r:id="rId1"/>
  <headerFooter scaleWithDoc="0"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3</vt:i4>
      </vt:variant>
    </vt:vector>
  </HeadingPairs>
  <TitlesOfParts>
    <vt:vector size="5" baseType="lpstr">
      <vt:lpstr>RESUM</vt:lpstr>
      <vt:lpstr>LOT ÚNIC - Carro informatitzat</vt:lpstr>
      <vt:lpstr>'LOT ÚNIC - Carro informatitzat'!_3Àrea_d_impressió</vt:lpstr>
      <vt:lpstr>'LOT ÚNIC - Carro informatitzat'!Àrea_d'impressió</vt:lpstr>
      <vt:lpstr>'LOT ÚNIC - Carro informatitzat'!Títols_per_imprimir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Perello Rosello, Joana Aina</dc:creator>
  <cp:lastModifiedBy>Martin Martin, Maria Pilar</cp:lastModifiedBy>
  <cp:lastPrinted>2026-06-16T07:51:56Z</cp:lastPrinted>
  <dcterms:created xsi:type="dcterms:W3CDTF">2024-02-21T09:29:32Z</dcterms:created>
  <dcterms:modified xsi:type="dcterms:W3CDTF">2026-06-18T11:07:29Z</dcterms:modified>
</cp:coreProperties>
</file>